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heckCompatibility="1"/>
  <mc:AlternateContent xmlns:mc="http://schemas.openxmlformats.org/markup-compatibility/2006">
    <mc:Choice Requires="x15">
      <x15ac:absPath xmlns:x15ac="http://schemas.microsoft.com/office/spreadsheetml/2010/11/ac" url="\\ads\Foldery\Postepowania-Swiadczenia-Medyczne\ŚM_2024\1-ŚM-Badania histopatologiczne\"/>
    </mc:Choice>
  </mc:AlternateContent>
  <xr:revisionPtr revIDLastSave="0" documentId="13_ncr:1_{064FD8D8-8477-4F1D-8D2C-9F226D92C21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adania - oferta" sheetId="4" r:id="rId1"/>
  </sheets>
  <definedNames>
    <definedName name="_xlnm.Print_Area" localSheetId="0">'Badania - oferta'!$A$1:$I$18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4" l="1"/>
  <c r="H6" i="4" s="1"/>
  <c r="F8" i="4"/>
  <c r="H8" i="4" s="1"/>
  <c r="F5" i="4"/>
  <c r="H5" i="4" s="1"/>
  <c r="F7" i="4"/>
  <c r="H7" i="4" s="1"/>
  <c r="H9" i="4" l="1"/>
  <c r="F9" i="4"/>
</calcChain>
</file>

<file path=xl/sharedStrings.xml><?xml version="1.0" encoding="utf-8"?>
<sst xmlns="http://schemas.openxmlformats.org/spreadsheetml/2006/main" count="26" uniqueCount="23">
  <si>
    <t>Lp.</t>
  </si>
  <si>
    <t>Jedn. miary</t>
  </si>
  <si>
    <t>Cena jednostkowa netto</t>
  </si>
  <si>
    <t>Wartość netto</t>
  </si>
  <si>
    <t>VAT %</t>
  </si>
  <si>
    <t>Wartość brutto</t>
  </si>
  <si>
    <t>Razem</t>
  </si>
  <si>
    <t xml:space="preserve">FORMULARZ CENOWY </t>
  </si>
  <si>
    <t xml:space="preserve">……………………………………………
 miejscowość, data </t>
  </si>
  <si>
    <t xml:space="preserve">       ..........................................................................................</t>
  </si>
  <si>
    <t xml:space="preserve">      Podpis(-y) i pieczęć(-cie) osoby(osób) uprawnionej(-ych)  </t>
  </si>
  <si>
    <t xml:space="preserve">          do reprezentowania Wykonawcy lub upoważnionej </t>
  </si>
  <si>
    <t xml:space="preserve">                        do występowania w jego imieniu</t>
  </si>
  <si>
    <t xml:space="preserve">Rodzaj badania </t>
  </si>
  <si>
    <t>szt.</t>
  </si>
  <si>
    <t>UWAGA!!!
Dokument sporządzony w formie elektronicznej winien być podpisany kwalifikowanym podpisem elektronicznym, a dokument w  postaci elektronicznej winien być opatrzony podpisem zaufanym lub podpisem osobistym.
Dokument sporządzony w formie papierowej winien być podpisany na oryginale podpisem własnoręcznym i może być przekazany w postaci elektronicznej kopii dokumentu (scan).</t>
  </si>
  <si>
    <t xml:space="preserve">Załącznik nr 1
do Zaproszenia do złożenia oferty </t>
  </si>
  <si>
    <t>Ilość badań w okresie 24 m-cy</t>
  </si>
  <si>
    <t>Bloczek</t>
  </si>
  <si>
    <t>Barwienie immunohistochemiczne</t>
  </si>
  <si>
    <t>Cytologia płynów</t>
  </si>
  <si>
    <t>Biopsja aspiracyjna cieńkoigłowa</t>
  </si>
  <si>
    <t>numer sprawy: ŚM/1/2024/KO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</si>
</sst>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[$-415]General"/>
    <numFmt numFmtId="165" formatCode="#,##0.00&quot; &quot;[$€-407];[Red]&quot;-&quot;#,##0.00&quot; &quot;[$€-407]"/>
    <numFmt numFmtId="166" formatCode="#,##0.00\ &quot;zł&quot;"/>
  </numFmts>
  <fonts count="29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1"/>
      <color rgb="FF000000"/>
      <name val="Calibri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rgb="FF00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7"/>
      <color rgb="FF000000"/>
      <name val="Times New Roman"/>
      <family val="1"/>
      <charset val="238"/>
    </font>
    <font>
      <b/>
      <i/>
      <u/>
      <sz val="8"/>
      <color rgb="FF000000"/>
      <name val="Times New Roman"/>
      <family val="1"/>
      <charset val="238"/>
    </font>
    <font>
      <i/>
      <sz val="8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5">
    <xf numFmtId="0" fontId="0" fillId="0" borderId="0"/>
    <xf numFmtId="0" fontId="3" fillId="0" borderId="0"/>
    <xf numFmtId="0" fontId="4" fillId="2" borderId="0"/>
    <xf numFmtId="0" fontId="4" fillId="3" borderId="0"/>
    <xf numFmtId="0" fontId="3" fillId="4" borderId="0"/>
    <xf numFmtId="0" fontId="5" fillId="5" borderId="0"/>
    <xf numFmtId="0" fontId="6" fillId="6" borderId="0"/>
    <xf numFmtId="164" fontId="7" fillId="0" borderId="0"/>
    <xf numFmtId="0" fontId="8" fillId="0" borderId="0"/>
    <xf numFmtId="0" fontId="9" fillId="7" borderId="0"/>
    <xf numFmtId="0" fontId="10" fillId="0" borderId="0">
      <alignment horizontal="center"/>
    </xf>
    <xf numFmtId="0" fontId="11" fillId="0" borderId="0"/>
    <xf numFmtId="0" fontId="12" fillId="0" borderId="0"/>
    <xf numFmtId="0" fontId="13" fillId="0" borderId="0"/>
    <xf numFmtId="0" fontId="10" fillId="0" borderId="0">
      <alignment horizontal="center" textRotation="90"/>
    </xf>
    <xf numFmtId="0" fontId="14" fillId="0" borderId="0"/>
    <xf numFmtId="0" fontId="15" fillId="8" borderId="0"/>
    <xf numFmtId="0" fontId="16" fillId="8" borderId="1"/>
    <xf numFmtId="0" fontId="17" fillId="0" borderId="0"/>
    <xf numFmtId="165" fontId="17" fillId="0" borderId="0"/>
    <xf numFmtId="0" fontId="2" fillId="0" borderId="0"/>
    <xf numFmtId="0" fontId="2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18" fillId="0" borderId="0" xfId="0" applyFont="1"/>
    <xf numFmtId="0" fontId="19" fillId="0" borderId="0" xfId="0" applyFont="1"/>
    <xf numFmtId="9" fontId="23" fillId="9" borderId="2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9" fontId="19" fillId="0" borderId="0" xfId="0" applyNumberFormat="1" applyFont="1" applyAlignment="1">
      <alignment horizontal="center" vertical="center"/>
    </xf>
    <xf numFmtId="9" fontId="23" fillId="10" borderId="2" xfId="0" applyNumberFormat="1" applyFont="1" applyFill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center"/>
    </xf>
    <xf numFmtId="9" fontId="21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center" indent="15"/>
    </xf>
    <xf numFmtId="0" fontId="22" fillId="0" borderId="0" xfId="0" applyFont="1"/>
    <xf numFmtId="0" fontId="27" fillId="0" borderId="0" xfId="0" applyFont="1" applyAlignment="1">
      <alignment horizontal="justify" vertical="center"/>
    </xf>
    <xf numFmtId="0" fontId="23" fillId="9" borderId="6" xfId="0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center" vertical="center"/>
    </xf>
    <xf numFmtId="0" fontId="23" fillId="11" borderId="7" xfId="0" applyFont="1" applyFill="1" applyBorder="1" applyAlignment="1">
      <alignment horizontal="center" vertical="center" wrapText="1"/>
    </xf>
    <xf numFmtId="0" fontId="24" fillId="11" borderId="4" xfId="0" applyFont="1" applyFill="1" applyBorder="1" applyAlignment="1">
      <alignment horizontal="center" vertical="center" wrapText="1"/>
    </xf>
    <xf numFmtId="166" fontId="19" fillId="0" borderId="0" xfId="0" applyNumberFormat="1" applyFont="1" applyAlignment="1">
      <alignment horizontal="center" vertical="center"/>
    </xf>
    <xf numFmtId="166" fontId="23" fillId="9" borderId="2" xfId="0" applyNumberFormat="1" applyFont="1" applyFill="1" applyBorder="1" applyAlignment="1">
      <alignment horizontal="center" vertical="center" wrapText="1"/>
    </xf>
    <xf numFmtId="166" fontId="23" fillId="0" borderId="2" xfId="0" applyNumberFormat="1" applyFont="1" applyBorder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0" fillId="0" borderId="0" xfId="0" applyNumberFormat="1"/>
    <xf numFmtId="166" fontId="0" fillId="0" borderId="0" xfId="0" applyNumberFormat="1" applyAlignment="1">
      <alignment horizontal="center" vertical="center"/>
    </xf>
    <xf numFmtId="166" fontId="19" fillId="0" borderId="0" xfId="0" applyNumberFormat="1" applyFont="1"/>
    <xf numFmtId="166" fontId="19" fillId="0" borderId="0" xfId="0" applyNumberFormat="1" applyFont="1" applyAlignment="1">
      <alignment horizontal="center"/>
    </xf>
    <xf numFmtId="166" fontId="23" fillId="9" borderId="6" xfId="0" applyNumberFormat="1" applyFont="1" applyFill="1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166" fontId="24" fillId="11" borderId="4" xfId="0" applyNumberFormat="1" applyFont="1" applyFill="1" applyBorder="1" applyAlignment="1">
      <alignment horizontal="center" vertical="center" wrapText="1"/>
    </xf>
    <xf numFmtId="166" fontId="24" fillId="11" borderId="5" xfId="0" applyNumberFormat="1" applyFont="1" applyFill="1" applyBorder="1" applyAlignment="1">
      <alignment horizontal="center" vertical="center" wrapText="1"/>
    </xf>
    <xf numFmtId="9" fontId="24" fillId="11" borderId="2" xfId="0" applyNumberFormat="1" applyFont="1" applyFill="1" applyBorder="1" applyAlignment="1">
      <alignment horizontal="center" vertical="center" wrapText="1"/>
    </xf>
    <xf numFmtId="166" fontId="24" fillId="11" borderId="2" xfId="0" applyNumberFormat="1" applyFont="1" applyFill="1" applyBorder="1" applyAlignment="1">
      <alignment horizontal="center" vertical="center" wrapText="1"/>
    </xf>
    <xf numFmtId="0" fontId="24" fillId="12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horizontal="center"/>
    </xf>
    <xf numFmtId="0" fontId="23" fillId="0" borderId="8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3" fillId="0" borderId="10" xfId="0" applyFont="1" applyBorder="1" applyAlignment="1">
      <alignment horizontal="right" vertical="center"/>
    </xf>
    <xf numFmtId="0" fontId="28" fillId="0" borderId="0" xfId="0" applyFont="1" applyAlignment="1">
      <alignment horizontal="left" vertical="center" wrapText="1"/>
    </xf>
    <xf numFmtId="0" fontId="20" fillId="0" borderId="0" xfId="0" applyFont="1" applyAlignment="1">
      <alignment horizontal="right" vertical="center" wrapText="1"/>
    </xf>
  </cellXfs>
  <cellStyles count="25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Excel Built-in Normal" xfId="7" xr:uid="{00000000-0005-0000-0000-000006000000}"/>
    <cellStyle name="Footnote" xfId="8" xr:uid="{00000000-0005-0000-0000-000007000000}"/>
    <cellStyle name="Good" xfId="9" xr:uid="{00000000-0005-0000-0000-000008000000}"/>
    <cellStyle name="Heading" xfId="10" xr:uid="{00000000-0005-0000-0000-000009000000}"/>
    <cellStyle name="Heading (user)" xfId="11" xr:uid="{00000000-0005-0000-0000-00000A000000}"/>
    <cellStyle name="Heading 1" xfId="12" xr:uid="{00000000-0005-0000-0000-00000B000000}"/>
    <cellStyle name="Heading 2" xfId="13" xr:uid="{00000000-0005-0000-0000-00000C000000}"/>
    <cellStyle name="Heading1" xfId="14" xr:uid="{00000000-0005-0000-0000-00000D000000}"/>
    <cellStyle name="Hyperlink" xfId="15" xr:uid="{00000000-0005-0000-0000-00000E000000}"/>
    <cellStyle name="Neutral" xfId="16" xr:uid="{00000000-0005-0000-0000-00000F000000}"/>
    <cellStyle name="Normalny" xfId="0" builtinId="0" customBuiltin="1"/>
    <cellStyle name="Normalny 2" xfId="23" xr:uid="{C7355B32-EA9C-489D-99E9-2D958ADB2AB5}"/>
    <cellStyle name="Note" xfId="17" xr:uid="{00000000-0005-0000-0000-000011000000}"/>
    <cellStyle name="Result" xfId="18" xr:uid="{00000000-0005-0000-0000-000012000000}"/>
    <cellStyle name="Result2" xfId="19" xr:uid="{00000000-0005-0000-0000-000013000000}"/>
    <cellStyle name="Status" xfId="20" xr:uid="{00000000-0005-0000-0000-000014000000}"/>
    <cellStyle name="Text" xfId="21" xr:uid="{00000000-0005-0000-0000-000015000000}"/>
    <cellStyle name="Walutowy 2" xfId="24" xr:uid="{5739F5B9-F309-4E09-8782-95144F030324}"/>
    <cellStyle name="Warning" xfId="22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A754C-7C03-4945-A844-EBC1DFC2A3F9}">
  <sheetPr>
    <pageSetUpPr fitToPage="1"/>
  </sheetPr>
  <dimension ref="A1:I17"/>
  <sheetViews>
    <sheetView tabSelected="1" workbookViewId="0"/>
  </sheetViews>
  <sheetFormatPr defaultRowHeight="14" x14ac:dyDescent="0.3"/>
  <cols>
    <col min="1" max="1" width="8" customWidth="1"/>
    <col min="2" max="2" width="66.08203125" customWidth="1"/>
    <col min="3" max="3" width="7" style="5" customWidth="1"/>
    <col min="4" max="4" width="9.25" style="5" customWidth="1"/>
    <col min="5" max="5" width="14.58203125" style="28" customWidth="1"/>
    <col min="6" max="6" width="13" style="24" customWidth="1"/>
    <col min="7" max="7" width="5.58203125" style="8" customWidth="1"/>
    <col min="8" max="8" width="18.25" style="24" customWidth="1"/>
    <col min="9" max="9" width="2.08203125" customWidth="1"/>
  </cols>
  <sheetData>
    <row r="1" spans="1:9" ht="29.25" customHeight="1" x14ac:dyDescent="0.3">
      <c r="A1" s="2" t="s">
        <v>22</v>
      </c>
      <c r="B1" s="2"/>
      <c r="C1" s="4"/>
      <c r="D1" s="4"/>
      <c r="E1" s="26"/>
      <c r="F1" s="39" t="s">
        <v>16</v>
      </c>
      <c r="G1" s="39"/>
      <c r="H1" s="39"/>
    </row>
    <row r="2" spans="1:9" x14ac:dyDescent="0.3">
      <c r="A2" s="2"/>
      <c r="B2" s="2"/>
      <c r="C2" s="4"/>
      <c r="D2" s="4"/>
      <c r="E2" s="26"/>
      <c r="F2" s="19"/>
      <c r="G2" s="6"/>
      <c r="H2" s="19"/>
    </row>
    <row r="3" spans="1:9" x14ac:dyDescent="0.3">
      <c r="A3" s="34" t="s">
        <v>7</v>
      </c>
      <c r="B3" s="34"/>
      <c r="C3" s="34"/>
      <c r="D3" s="34"/>
      <c r="E3" s="34"/>
      <c r="F3" s="34"/>
      <c r="G3" s="34"/>
      <c r="H3" s="34"/>
    </row>
    <row r="4" spans="1:9" ht="47.25" customHeight="1" x14ac:dyDescent="0.35">
      <c r="A4" s="15" t="s">
        <v>0</v>
      </c>
      <c r="B4" s="16" t="s">
        <v>13</v>
      </c>
      <c r="C4" s="15" t="s">
        <v>1</v>
      </c>
      <c r="D4" s="15" t="s">
        <v>17</v>
      </c>
      <c r="E4" s="27" t="s">
        <v>2</v>
      </c>
      <c r="F4" s="20" t="s">
        <v>3</v>
      </c>
      <c r="G4" s="3" t="s">
        <v>4</v>
      </c>
      <c r="H4" s="20" t="s">
        <v>5</v>
      </c>
      <c r="I4" s="1"/>
    </row>
    <row r="5" spans="1:9" ht="25" customHeight="1" x14ac:dyDescent="0.35">
      <c r="A5" s="17">
        <v>1</v>
      </c>
      <c r="B5" s="33" t="s">
        <v>18</v>
      </c>
      <c r="C5" s="18" t="s">
        <v>14</v>
      </c>
      <c r="D5" s="18">
        <v>8500</v>
      </c>
      <c r="E5" s="29"/>
      <c r="F5" s="30">
        <f>D5*E5</f>
        <v>0</v>
      </c>
      <c r="G5" s="31">
        <v>0</v>
      </c>
      <c r="H5" s="32">
        <f>F5*G5+F5</f>
        <v>0</v>
      </c>
      <c r="I5" s="1"/>
    </row>
    <row r="6" spans="1:9" ht="25" customHeight="1" x14ac:dyDescent="0.35">
      <c r="A6" s="17">
        <v>2</v>
      </c>
      <c r="B6" s="33" t="s">
        <v>19</v>
      </c>
      <c r="C6" s="18" t="s">
        <v>14</v>
      </c>
      <c r="D6" s="18">
        <v>250</v>
      </c>
      <c r="E6" s="29"/>
      <c r="F6" s="30">
        <f>D6*E6</f>
        <v>0</v>
      </c>
      <c r="G6" s="31">
        <v>0</v>
      </c>
      <c r="H6" s="32">
        <f t="shared" ref="H6:H8" si="0">F6*G6+F6</f>
        <v>0</v>
      </c>
      <c r="I6" s="1"/>
    </row>
    <row r="7" spans="1:9" ht="25" customHeight="1" x14ac:dyDescent="0.35">
      <c r="A7" s="17">
        <v>3</v>
      </c>
      <c r="B7" s="33" t="s">
        <v>20</v>
      </c>
      <c r="C7" s="18" t="s">
        <v>14</v>
      </c>
      <c r="D7" s="18">
        <v>30</v>
      </c>
      <c r="E7" s="29"/>
      <c r="F7" s="30">
        <f t="shared" ref="F7:F8" si="1">D7*E7</f>
        <v>0</v>
      </c>
      <c r="G7" s="31">
        <v>0</v>
      </c>
      <c r="H7" s="32">
        <f t="shared" si="0"/>
        <v>0</v>
      </c>
      <c r="I7" s="1"/>
    </row>
    <row r="8" spans="1:9" ht="25" customHeight="1" x14ac:dyDescent="0.35">
      <c r="A8" s="17">
        <v>4</v>
      </c>
      <c r="B8" s="33" t="s">
        <v>21</v>
      </c>
      <c r="C8" s="18" t="s">
        <v>14</v>
      </c>
      <c r="D8" s="18">
        <v>10</v>
      </c>
      <c r="E8" s="29"/>
      <c r="F8" s="30">
        <f t="shared" si="1"/>
        <v>0</v>
      </c>
      <c r="G8" s="31">
        <v>0</v>
      </c>
      <c r="H8" s="32">
        <f t="shared" si="0"/>
        <v>0</v>
      </c>
      <c r="I8" s="1"/>
    </row>
    <row r="9" spans="1:9" ht="19.5" customHeight="1" x14ac:dyDescent="0.35">
      <c r="A9" s="35" t="s">
        <v>6</v>
      </c>
      <c r="B9" s="36"/>
      <c r="C9" s="36"/>
      <c r="D9" s="36"/>
      <c r="E9" s="37"/>
      <c r="F9" s="21">
        <f>SUM(F5:F8)</f>
        <v>0</v>
      </c>
      <c r="G9" s="7"/>
      <c r="H9" s="21">
        <f>SUM(H5:H8)</f>
        <v>0</v>
      </c>
      <c r="I9" s="1"/>
    </row>
    <row r="11" spans="1:9" ht="51" customHeight="1" x14ac:dyDescent="0.3">
      <c r="A11" s="2"/>
      <c r="B11" s="9" t="s">
        <v>8</v>
      </c>
      <c r="C11" s="2"/>
      <c r="D11" s="10"/>
      <c r="E11" s="22"/>
      <c r="F11" s="22"/>
      <c r="G11" s="11"/>
      <c r="H11" s="25"/>
    </row>
    <row r="12" spans="1:9" x14ac:dyDescent="0.3">
      <c r="C12" s="12"/>
      <c r="D12" s="12" t="s">
        <v>9</v>
      </c>
      <c r="E12" s="23"/>
      <c r="F12" s="23"/>
      <c r="H12" s="23"/>
    </row>
    <row r="13" spans="1:9" ht="9.75" customHeight="1" x14ac:dyDescent="0.3">
      <c r="C13" s="12"/>
      <c r="D13" s="12" t="s">
        <v>10</v>
      </c>
      <c r="E13" s="23"/>
      <c r="F13" s="23"/>
      <c r="H13" s="23"/>
    </row>
    <row r="14" spans="1:9" ht="9.75" customHeight="1" x14ac:dyDescent="0.3">
      <c r="C14" s="12"/>
      <c r="D14" s="12" t="s">
        <v>11</v>
      </c>
      <c r="E14" s="23"/>
      <c r="F14" s="23"/>
      <c r="H14" s="23"/>
    </row>
    <row r="15" spans="1:9" ht="9.75" customHeight="1" x14ac:dyDescent="0.3">
      <c r="C15" s="12"/>
      <c r="D15" s="12" t="s">
        <v>12</v>
      </c>
      <c r="E15" s="23"/>
      <c r="F15" s="23"/>
      <c r="H15" s="23"/>
    </row>
    <row r="16" spans="1:9" x14ac:dyDescent="0.3">
      <c r="A16" s="14"/>
      <c r="B16" s="13"/>
      <c r="C16"/>
      <c r="D16"/>
      <c r="E16" s="23"/>
      <c r="F16" s="23"/>
      <c r="H16" s="23"/>
    </row>
    <row r="17" spans="1:9" ht="49.5" customHeight="1" x14ac:dyDescent="0.3">
      <c r="A17" s="38" t="s">
        <v>15</v>
      </c>
      <c r="B17" s="38"/>
      <c r="C17" s="38"/>
      <c r="D17" s="38"/>
      <c r="E17" s="38"/>
      <c r="F17" s="38"/>
      <c r="G17" s="38"/>
      <c r="H17" s="38"/>
      <c r="I17" s="38"/>
    </row>
  </sheetData>
  <mergeCells count="4">
    <mergeCell ref="A3:H3"/>
    <mergeCell ref="A9:E9"/>
    <mergeCell ref="A17:I17"/>
    <mergeCell ref="F1:H1"/>
  </mergeCells>
  <printOptions horizontalCentered="1"/>
  <pageMargins left="0.39370078740157483" right="0.39370078740157483" top="0.39370078740157483" bottom="0.39370078740157483" header="0" footer="0"/>
  <pageSetup paperSize="9" scale="88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931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Badania - oferta</vt:lpstr>
      <vt:lpstr>'Badania - oferta'!Obszar_wydruku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Józef Kunicki</cp:lastModifiedBy>
  <cp:revision>143</cp:revision>
  <cp:lastPrinted>2022-09-08T05:33:45Z</cp:lastPrinted>
  <dcterms:created xsi:type="dcterms:W3CDTF">2009-04-16T11:32:48Z</dcterms:created>
  <dcterms:modified xsi:type="dcterms:W3CDTF">2024-05-10T07:15:52Z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